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codeName="ThisWorkbook"/>
  <mc:AlternateContent xmlns:mc="http://schemas.openxmlformats.org/markup-compatibility/2006">
    <mc:Choice Requires="x15">
      <x15ac:absPath xmlns:x15ac="http://schemas.microsoft.com/office/spreadsheetml/2010/11/ac" url="D:\Users\Customer-PC\Desktop\ภดส. 7 ปี64\"/>
    </mc:Choice>
  </mc:AlternateContent>
  <xr:revisionPtr revIDLastSave="0" documentId="13_ncr:1_{A6969B46-5E76-45DE-8FEF-941278601B54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pds-7" sheetId="1" r:id="rId1"/>
  </sheets>
  <definedNames>
    <definedName name="_xlnm.Print_Area" localSheetId="0">'pds-7'!$A$1:$AM$15</definedName>
    <definedName name="_xlnm.Print_Titles" localSheetId="0">'pds-7'!$A:$AL,'pds-7'!$1:$9</definedName>
  </definedNames>
  <calcPr calcId="181029"/>
</workbook>
</file>

<file path=xl/calcChain.xml><?xml version="1.0" encoding="utf-8"?>
<calcChain xmlns="http://schemas.openxmlformats.org/spreadsheetml/2006/main">
  <c r="AC13" i="1" l="1"/>
  <c r="AF13" i="1" s="1"/>
  <c r="AG13" i="1" s="1"/>
  <c r="AH13" i="1" s="1"/>
  <c r="AJ13" i="1" s="1"/>
  <c r="AL13" i="1" s="1"/>
  <c r="AC12" i="1"/>
  <c r="AF12" i="1" s="1"/>
  <c r="AG12" i="1" s="1"/>
  <c r="AH12" i="1" s="1"/>
  <c r="AJ12" i="1" s="1"/>
  <c r="AL12" i="1" s="1"/>
  <c r="N11" i="1"/>
  <c r="P11" i="1" s="1"/>
  <c r="AG11" i="1" s="1"/>
  <c r="AH11" i="1" s="1"/>
  <c r="AJ11" i="1" s="1"/>
  <c r="AL11" i="1" s="1"/>
  <c r="N10" i="1"/>
  <c r="P10" i="1" s="1"/>
  <c r="AG10" i="1" s="1"/>
  <c r="AH10" i="1" s="1"/>
  <c r="AJ10" i="1" s="1"/>
  <c r="AL10" i="1" s="1"/>
  <c r="AL14" i="1" l="1"/>
  <c r="AL15" i="1" s="1"/>
</calcChain>
</file>

<file path=xl/sharedStrings.xml><?xml version="1.0" encoding="utf-8"?>
<sst xmlns="http://schemas.openxmlformats.org/spreadsheetml/2006/main" count="76" uniqueCount="61">
  <si>
    <t xml:space="preserve"> ชื่อองค์กรปกครองส่วนท้องถิ่น ..... เทศบาลตำบลท่าช้าง .....</t>
  </si>
  <si>
    <t>ภ.ด.ส.7</t>
  </si>
  <si>
    <t>นาง ระเบียบ ทองเพ็ชร์    เลขที่ 157/8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</si>
  <si>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</si>
  <si>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</si>
  <si>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</si>
  <si>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</si>
  <si>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</si>
  <si>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</si>
  <si>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</si>
  <si>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</si>
  <si>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</si>
  <si>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</si>
  <si>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</si>
  <si>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</si>
  <si>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</si>
  <si>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</si>
  <si>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</si>
  <si>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</si>
  <si>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</si>
  <si>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</si>
  <si>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</si>
  <si>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</si>
  <si>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</si>
  <si>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</si>
  <si>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</si>
  <si>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</si>
  <si>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</si>
  <si>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</si>
  <si>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</si>
  <si>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</si>
  <si>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</si>
  <si>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</si>
  <si>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</si>
  <si>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</si>
  <si>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</si>
  <si>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</si>
  <si>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</si>
  <si>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</si>
  <si>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ร575/5916</t>
  </si>
  <si>
    <t>3150600085787</t>
  </si>
  <si>
    <t>นาง ระเบียบ ทองเพ็ชร์</t>
  </si>
  <si>
    <t>เลขที่ 157/8 ม.5</t>
  </si>
  <si>
    <t>4545</t>
  </si>
  <si>
    <t>07F007</t>
  </si>
  <si>
    <t>โฉนด</t>
  </si>
  <si>
    <t>13080</t>
  </si>
  <si>
    <t>ประกอบเกษตรกรรม</t>
  </si>
  <si>
    <t>4548</t>
  </si>
  <si>
    <t>07F010</t>
  </si>
  <si>
    <t>1497</t>
  </si>
  <si>
    <t>157/8 ม.5ท่าช้าง วิเศษชัยชาญ อ่างทอง</t>
  </si>
  <si>
    <t>08D004-B001</t>
  </si>
  <si>
    <t>100|ประเภทบ้านเดี่ยว</t>
  </si>
  <si>
    <t>ตึก</t>
  </si>
  <si>
    <t>ใช้เอง-ที่อยู่อาศัย - หลังหลัก และ หลังอื่นๆอยู่บนพื้นที่เดียวกัน</t>
  </si>
  <si>
    <t>บ้านพักอาศัย</t>
  </si>
  <si>
    <t>ให้เช่า-ที่อยู่อาศัย - หลังหลัก และ หลังอื่นๆอยู่บนพื้นที่เดียวกัน</t>
  </si>
  <si>
    <t>ร้านขายยาการเกษตร</t>
  </si>
  <si>
    <t xml:space="preserve"> รวม </t>
  </si>
  <si>
    <t xml:space="preserve"> ลด 90 % เหลือ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</si>
</sst>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00"/>
    <numFmt numFmtId="165" formatCode="000\-00\-0000"/>
    <numFmt numFmtId="166" formatCode="_-* #,##0_-;\-* #,##0_-;_-* &quot;-&quot;??_-;_-@_-"/>
  </numFmts>
  <fonts count="9" x14ac:knownFonts="1">
    <font>
      <sz val="10"/>
      <color rgb="FF000000"/>
      <name val="Arial"/>
    </font>
    <font>
      <b/>
      <sz val="14"/>
      <color rgb="FF000000"/>
      <name val="TH SarabunPSK"/>
    </font>
    <font>
      <b/>
      <sz val="16"/>
      <color rgb="FF000000"/>
      <name val="TH SarabunPSK"/>
    </font>
    <font>
      <sz val="10"/>
      <color rgb="FF000000"/>
      <name val="TH SarabunPSK"/>
    </font>
    <font>
      <b/>
      <sz val="20"/>
      <color rgb="FF000000"/>
      <name val="TH SarabunPSK"/>
    </font>
    <font>
      <b/>
      <sz val="18"/>
      <color rgb="FF000000"/>
      <name val="TH SarabunPSK"/>
    </font>
    <font>
      <sz val="13"/>
      <color rgb="FF000000"/>
      <name val="TH SarabunPSK"/>
    </font>
    <font>
      <b/>
      <sz val="12"/>
      <color rgb="FF000000"/>
      <name val="TH SarabunPSK"/>
    </font>
    <font>
      <sz val="12"/>
      <color rgb="FF000000"/>
      <name val="TH SarabunPSK"/>
    </font>
  </fonts>
  <fills count="8">
    <fill>
      <patternFill patternType="none"/>
    </fill>
    <fill>
      <patternFill patternType="gray125"/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6">
    <xf numFmtId="0" fontId="0" fillId="2" borderId="0" xfId="0" applyFill="1"/>
    <xf numFmtId="0" fontId="1" fillId="2" borderId="0" xfId="0" applyFont="1" applyFill="1"/>
    <xf numFmtId="0" fontId="2" fillId="2" borderId="0" xfId="0" applyFont="1" applyFill="1"/>
    <xf numFmtId="0" fontId="3" fillId="2" borderId="0" xfId="0" applyFont="1" applyFill="1"/>
    <xf numFmtId="4" fontId="2" fillId="2" borderId="0" xfId="0" applyNumberFormat="1" applyFont="1" applyFill="1"/>
    <xf numFmtId="4" fontId="3" fillId="2" borderId="0" xfId="0" applyNumberFormat="1" applyFont="1" applyFill="1"/>
    <xf numFmtId="164" fontId="1" fillId="2" borderId="0" xfId="0" applyNumberFormat="1" applyFont="1" applyFill="1"/>
    <xf numFmtId="164" fontId="3" fillId="2" borderId="0" xfId="0" applyNumberFormat="1" applyFont="1" applyFill="1"/>
    <xf numFmtId="1" fontId="2" fillId="2" borderId="0" xfId="0" applyNumberFormat="1" applyFont="1" applyFill="1"/>
    <xf numFmtId="1" fontId="3" fillId="2" borderId="0" xfId="0" applyNumberFormat="1" applyFont="1" applyFill="1"/>
    <xf numFmtId="0" fontId="4" fillId="2" borderId="0" xfId="0" applyFont="1" applyFill="1"/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horizontal="left"/>
    </xf>
    <xf numFmtId="1" fontId="6" fillId="2" borderId="1" xfId="0" applyNumberFormat="1" applyFont="1" applyFill="1" applyBorder="1" applyAlignment="1">
      <alignment horizontal="left"/>
    </xf>
    <xf numFmtId="0" fontId="3" fillId="2" borderId="0" xfId="0" applyFont="1" applyFill="1" applyAlignment="1">
      <alignment horizontal="left"/>
    </xf>
    <xf numFmtId="164" fontId="1" fillId="2" borderId="0" xfId="0" applyNumberFormat="1" applyFont="1" applyFill="1" applyAlignment="1">
      <alignment horizontal="left"/>
    </xf>
    <xf numFmtId="164" fontId="6" fillId="2" borderId="1" xfId="0" applyNumberFormat="1" applyFont="1" applyFill="1" applyBorder="1" applyAlignment="1">
      <alignment horizontal="left"/>
    </xf>
    <xf numFmtId="164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left"/>
    </xf>
    <xf numFmtId="165" fontId="2" fillId="2" borderId="0" xfId="0" applyNumberFormat="1" applyFont="1" applyFill="1" applyAlignment="1">
      <alignment horizontal="left"/>
    </xf>
    <xf numFmtId="164" fontId="2" fillId="2" borderId="0" xfId="0" applyNumberFormat="1" applyFont="1" applyFill="1" applyAlignment="1">
      <alignment horizontal="left"/>
    </xf>
    <xf numFmtId="165" fontId="3" fillId="2" borderId="0" xfId="0" applyNumberFormat="1" applyFont="1" applyFill="1" applyAlignment="1">
      <alignment horizontal="left"/>
    </xf>
    <xf numFmtId="0" fontId="2" fillId="2" borderId="0" xfId="0" applyFont="1" applyFill="1" applyAlignment="1">
      <alignment horizontal="center"/>
    </xf>
    <xf numFmtId="4" fontId="2" fillId="2" borderId="0" xfId="0" applyNumberFormat="1" applyFont="1" applyFill="1" applyAlignment="1">
      <alignment horizontal="center"/>
    </xf>
    <xf numFmtId="0" fontId="3" fillId="2" borderId="0" xfId="0" applyFont="1" applyFill="1" applyAlignment="1">
      <alignment horizontal="center"/>
    </xf>
    <xf numFmtId="4" fontId="3" fillId="2" borderId="0" xfId="0" applyNumberFormat="1" applyFont="1" applyFill="1" applyAlignment="1">
      <alignment horizontal="center"/>
    </xf>
    <xf numFmtId="1" fontId="6" fillId="2" borderId="2" xfId="0" applyNumberFormat="1" applyFont="1" applyFill="1" applyBorder="1" applyAlignment="1">
      <alignment horizontal="left"/>
    </xf>
    <xf numFmtId="4" fontId="4" fillId="2" borderId="0" xfId="0" applyNumberFormat="1" applyFont="1" applyFill="1"/>
    <xf numFmtId="2" fontId="2" fillId="2" borderId="0" xfId="0" applyNumberFormat="1" applyFont="1" applyFill="1" applyAlignment="1">
      <alignment horizontal="center"/>
    </xf>
    <xf numFmtId="2" fontId="3" fillId="2" borderId="0" xfId="0" applyNumberFormat="1" applyFont="1" applyFill="1" applyAlignment="1">
      <alignment horizontal="center"/>
    </xf>
    <xf numFmtId="2" fontId="7" fillId="2" borderId="0" xfId="0" applyNumberFormat="1" applyFont="1" applyFill="1"/>
    <xf numFmtId="2" fontId="8" fillId="2" borderId="0" xfId="0" applyNumberFormat="1" applyFont="1" applyFill="1"/>
    <xf numFmtId="1" fontId="6" fillId="2" borderId="0" xfId="0" applyNumberFormat="1" applyFont="1" applyFill="1" applyAlignment="1">
      <alignment horizontal="center"/>
    </xf>
    <xf numFmtId="16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 vertical="center"/>
    </xf>
    <xf numFmtId="4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center"/>
    </xf>
    <xf numFmtId="49" fontId="6" fillId="2" borderId="0" xfId="0" applyNumberFormat="1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center"/>
    </xf>
    <xf numFmtId="1" fontId="6" fillId="2" borderId="0" xfId="0" applyNumberFormat="1" applyFont="1" applyFill="1" applyAlignment="1">
      <alignment horizontal="center" vertical="center"/>
    </xf>
    <xf numFmtId="166" fontId="6" fillId="2" borderId="0" xfId="0" applyNumberFormat="1" applyFont="1" applyFill="1" applyAlignment="1">
      <alignment horizontal="center"/>
    </xf>
    <xf numFmtId="166" fontId="6" fillId="2" borderId="0" xfId="0" applyNumberFormat="1" applyFont="1" applyFill="1" applyAlignment="1">
      <alignment horizontal="left"/>
    </xf>
    <xf numFmtId="2" fontId="6" fillId="2" borderId="0" xfId="0" applyNumberFormat="1" applyFont="1" applyFill="1" applyAlignment="1">
      <alignment horizontal="center" vertical="center"/>
    </xf>
    <xf numFmtId="0" fontId="6" fillId="2" borderId="0" xfId="0" applyFont="1" applyFill="1"/>
    <xf numFmtId="164" fontId="6" fillId="2" borderId="0" xfId="0" applyNumberFormat="1" applyFont="1" applyFill="1"/>
    <xf numFmtId="2" fontId="6" fillId="2" borderId="0" xfId="0" applyNumberFormat="1" applyFont="1" applyFill="1"/>
    <xf numFmtId="0" fontId="6" fillId="2" borderId="0" xfId="0" applyFont="1" applyFill="1" applyAlignment="1">
      <alignment horizontal="center"/>
    </xf>
    <xf numFmtId="4" fontId="6" fillId="2" borderId="0" xfId="0" applyNumberFormat="1" applyFont="1" applyFill="1" applyAlignment="1">
      <alignment horizontal="center"/>
    </xf>
    <xf numFmtId="0" fontId="6" fillId="2" borderId="0" xfId="0" applyFont="1" applyFill="1" applyAlignment="1">
      <alignment horizontal="left"/>
    </xf>
    <xf numFmtId="165" fontId="6" fillId="2" borderId="0" xfId="0" applyNumberFormat="1" applyFont="1" applyFill="1" applyAlignment="1">
      <alignment horizontal="left"/>
    </xf>
    <xf numFmtId="164" fontId="6" fillId="2" borderId="0" xfId="0" applyNumberFormat="1" applyFont="1" applyFill="1" applyAlignment="1">
      <alignment horizontal="left"/>
    </xf>
    <xf numFmtId="4" fontId="6" fillId="2" borderId="0" xfId="0" applyNumberFormat="1" applyFont="1" applyFill="1"/>
    <xf numFmtId="2" fontId="6" fillId="2" borderId="0" xfId="0" applyNumberFormat="1" applyFont="1" applyFill="1" applyAlignment="1">
      <alignment horizontal="center"/>
    </xf>
    <xf numFmtId="1" fontId="6" fillId="2" borderId="0" xfId="0" applyNumberFormat="1" applyFont="1" applyFill="1"/>
    <xf numFmtId="49" fontId="6" fillId="2" borderId="3" xfId="0" applyNumberFormat="1" applyFont="1" applyFill="1" applyBorder="1" applyAlignment="1">
      <alignment horizontal="center" vertical="center"/>
    </xf>
    <xf numFmtId="2" fontId="6" fillId="2" borderId="3" xfId="0" applyNumberFormat="1" applyFont="1" applyFill="1" applyBorder="1" applyAlignment="1">
      <alignment horizontal="center" vertical="center"/>
    </xf>
    <xf numFmtId="1" fontId="6" fillId="2" borderId="3" xfId="0" applyNumberFormat="1" applyFont="1" applyFill="1" applyBorder="1" applyAlignment="1">
      <alignment horizontal="center" vertical="center"/>
    </xf>
    <xf numFmtId="164" fontId="6" fillId="2" borderId="3" xfId="0" applyNumberFormat="1" applyFont="1" applyFill="1" applyBorder="1" applyAlignment="1">
      <alignment horizontal="center" vertical="center"/>
    </xf>
    <xf numFmtId="4" fontId="6" fillId="2" borderId="3" xfId="0" applyNumberFormat="1" applyFont="1" applyFill="1" applyBorder="1" applyAlignment="1">
      <alignment horizontal="center" vertical="center"/>
    </xf>
    <xf numFmtId="165" fontId="6" fillId="2" borderId="3" xfId="0" applyNumberFormat="1" applyFont="1" applyFill="1" applyBorder="1" applyAlignment="1">
      <alignment horizontal="center" vertical="center"/>
    </xf>
    <xf numFmtId="1" fontId="1" fillId="3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4" fontId="1" fillId="4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 wrapText="1"/>
    </xf>
    <xf numFmtId="2" fontId="7" fillId="5" borderId="3" xfId="0" applyNumberFormat="1" applyFont="1" applyFill="1" applyBorder="1" applyAlignment="1">
      <alignment horizontal="center" vertical="center"/>
    </xf>
    <xf numFmtId="164" fontId="1" fillId="3" borderId="3" xfId="0" applyNumberFormat="1" applyFont="1" applyFill="1" applyBorder="1" applyAlignment="1">
      <alignment horizontal="center" vertical="center"/>
    </xf>
    <xf numFmtId="164" fontId="1" fillId="5" borderId="3" xfId="0" applyNumberFormat="1" applyFont="1" applyFill="1" applyBorder="1" applyAlignment="1">
      <alignment horizontal="center" vertical="center"/>
    </xf>
    <xf numFmtId="4" fontId="1" fillId="5" borderId="3" xfId="0" applyNumberFormat="1" applyFont="1" applyFill="1" applyBorder="1" applyAlignment="1">
      <alignment horizontal="center" vertical="top" wrapText="1"/>
    </xf>
    <xf numFmtId="0" fontId="1" fillId="3" borderId="3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4" fontId="1" fillId="3" borderId="3" xfId="0" applyNumberFormat="1" applyFont="1" applyFill="1" applyBorder="1" applyAlignment="1">
      <alignment horizontal="center" vertical="center" wrapText="1"/>
    </xf>
    <xf numFmtId="2" fontId="1" fillId="3" borderId="3" xfId="0" applyNumberFormat="1" applyFont="1" applyFill="1" applyBorder="1" applyAlignment="1">
      <alignment horizontal="center" vertical="center" wrapText="1"/>
    </xf>
    <xf numFmtId="4" fontId="1" fillId="3" borderId="3" xfId="0" applyNumberFormat="1" applyFont="1" applyFill="1" applyBorder="1" applyAlignment="1">
      <alignment horizontal="center" vertical="top" wrapText="1"/>
    </xf>
    <xf numFmtId="4" fontId="1" fillId="5" borderId="3" xfId="0" applyNumberFormat="1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/>
    </xf>
    <xf numFmtId="165" fontId="1" fillId="3" borderId="3" xfId="0" applyNumberFormat="1" applyFont="1" applyFill="1" applyBorder="1" applyAlignment="1">
      <alignment horizontal="center" vertical="center" wrapText="1"/>
    </xf>
    <xf numFmtId="0" fontId="1" fillId="5" borderId="3" xfId="0" applyFont="1" applyFill="1" applyBorder="1" applyAlignment="1">
      <alignment horizontal="center" vertical="center" wrapText="1"/>
    </xf>
    <xf numFmtId="0" fontId="1" fillId="7" borderId="3" xfId="0" applyFont="1" applyFill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50"/>
  <sheetViews>
    <sheetView tabSelected="1" topLeftCell="E1" zoomScale="110" zoomScaleNormal="110" workbookViewId="0">
      <pane ySplit="9" topLeftCell="A10" activePane="bottomLeft" state="frozen"/>
      <selection pane="bottomLeft" activeCell="AM15" sqref="A1:AM15"/>
    </sheetView>
  </sheetViews>
  <sheetFormatPr defaultRowHeight="27.75" x14ac:dyDescent="0.45"/>
  <cols>
    <col min="1" max="1" width="6.5703125" style="14" hidden="1" customWidth="1"/>
    <col min="2" max="2" width="15.7109375" style="17" hidden="1" customWidth="1"/>
    <col min="3" max="3" width="25.7109375" style="14" hidden="1" customWidth="1"/>
    <col min="4" max="4" width="49.7109375" style="14" hidden="1" customWidth="1"/>
    <col min="5" max="6" width="10.85546875" style="3" customWidth="1"/>
    <col min="7" max="7" width="13.140625" style="7" hidden="1" customWidth="1"/>
    <col min="8" max="8" width="11" style="3" customWidth="1"/>
    <col min="9" max="9" width="9.140625" style="3" customWidth="1"/>
    <col min="10" max="10" width="4.85546875" style="3" customWidth="1"/>
    <col min="11" max="11" width="5.140625" style="3" customWidth="1"/>
    <col min="12" max="12" width="4.7109375" style="31" customWidth="1"/>
    <col min="13" max="13" width="10" style="24" customWidth="1"/>
    <col min="14" max="15" width="9.140625" style="25" customWidth="1"/>
    <col min="16" max="16" width="11" style="25" customWidth="1"/>
    <col min="17" max="17" width="4" style="3" customWidth="1"/>
    <col min="18" max="18" width="8.42578125" style="14" hidden="1" customWidth="1"/>
    <col min="19" max="19" width="15.7109375" style="21" hidden="1" customWidth="1"/>
    <col min="20" max="20" width="25.7109375" style="14" hidden="1" customWidth="1"/>
    <col min="21" max="21" width="40.28515625" style="14" hidden="1" customWidth="1"/>
    <col min="22" max="22" width="12.42578125" style="17" hidden="1" customWidth="1"/>
    <col min="23" max="23" width="12.85546875" style="3" customWidth="1"/>
    <col min="24" max="24" width="10" style="3" customWidth="1"/>
    <col min="25" max="25" width="8.85546875" style="3" customWidth="1"/>
    <col min="26" max="26" width="9.5703125" style="5" customWidth="1"/>
    <col min="27" max="27" width="7.7109375" style="29" customWidth="1"/>
    <col min="28" max="28" width="11" style="5" customWidth="1"/>
    <col min="29" max="29" width="12.28515625" style="5" customWidth="1"/>
    <col min="30" max="31" width="8" style="9" customWidth="1"/>
    <col min="32" max="32" width="13.28515625" style="5" customWidth="1"/>
    <col min="33" max="33" width="11.140625" style="5" customWidth="1"/>
    <col min="34" max="34" width="12.85546875" style="5" customWidth="1"/>
    <col min="35" max="35" width="12" style="5" customWidth="1"/>
    <col min="36" max="36" width="10.5703125" style="5" customWidth="1"/>
    <col min="37" max="37" width="9.140625" style="5" customWidth="1"/>
    <col min="38" max="38" width="11.5703125" style="5" customWidth="1"/>
    <col min="39" max="39" width="20.28515625" style="11" customWidth="1"/>
    <col min="40" max="40" width="9.140625" style="3" customWidth="1"/>
  </cols>
  <sheetData>
    <row r="1" spans="1:39" ht="26.25" customHeight="1" x14ac:dyDescent="0.7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  <c r="AK1" s="27"/>
      <c r="AL1" s="10" t="s">
        <v>1</v>
      </c>
    </row>
    <row r="2" spans="1:39" ht="26.25" customHeight="1" x14ac:dyDescent="0.7">
      <c r="A2" s="82" t="s">
        <v>2</v>
      </c>
      <c r="B2" s="82"/>
      <c r="C2" s="82"/>
      <c r="D2" s="82"/>
      <c r="E2" s="82"/>
      <c r="F2" s="82"/>
      <c r="G2" s="82"/>
      <c r="H2" s="82"/>
      <c r="I2" s="82"/>
      <c r="J2" s="82"/>
      <c r="K2" s="82"/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  <c r="AK2" s="27"/>
      <c r="AL2" s="10"/>
    </row>
    <row r="3" spans="1:39" x14ac:dyDescent="0.55000000000000004">
      <c r="A3" s="12"/>
      <c r="B3" s="15"/>
      <c r="C3" s="12"/>
      <c r="D3" s="12"/>
      <c r="E3" s="1"/>
      <c r="F3" s="1"/>
      <c r="G3" s="6"/>
      <c r="H3" s="1"/>
      <c r="I3" s="1"/>
      <c r="J3" s="2"/>
      <c r="K3" s="2"/>
      <c r="L3" s="30"/>
      <c r="M3" s="22"/>
      <c r="N3" s="23"/>
      <c r="O3" s="23"/>
      <c r="P3" s="23"/>
      <c r="Q3" s="2"/>
      <c r="R3" s="18"/>
      <c r="S3" s="19"/>
      <c r="T3" s="18"/>
      <c r="U3" s="18"/>
      <c r="V3" s="20"/>
      <c r="W3" s="2"/>
      <c r="X3" s="2"/>
      <c r="Y3" s="2"/>
      <c r="Z3" s="4"/>
      <c r="AA3" s="28"/>
      <c r="AB3" s="4"/>
      <c r="AC3" s="4"/>
      <c r="AD3" s="8"/>
      <c r="AE3" s="8"/>
      <c r="AF3" s="4"/>
      <c r="AG3" s="4"/>
      <c r="AH3" s="4"/>
      <c r="AI3" s="4"/>
      <c r="AJ3" s="4"/>
      <c r="AK3" s="4"/>
    </row>
    <row r="4" spans="1:39" ht="17.25" customHeight="1" x14ac:dyDescent="0.35">
      <c r="A4" s="77" t="s">
        <v>3</v>
      </c>
      <c r="B4" s="77"/>
      <c r="C4" s="77"/>
      <c r="D4" s="77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85" t="s">
        <v>4</v>
      </c>
      <c r="R4" s="85"/>
      <c r="S4" s="85"/>
      <c r="T4" s="85"/>
      <c r="U4" s="85"/>
      <c r="V4" s="85"/>
      <c r="W4" s="85"/>
      <c r="X4" s="85"/>
      <c r="Y4" s="85"/>
      <c r="Z4" s="85"/>
      <c r="AA4" s="85"/>
      <c r="AB4" s="85"/>
      <c r="AC4" s="85"/>
      <c r="AD4" s="85"/>
      <c r="AE4" s="85"/>
      <c r="AF4" s="85"/>
      <c r="AG4" s="69" t="s">
        <v>5</v>
      </c>
      <c r="AH4" s="69" t="s">
        <v>6</v>
      </c>
      <c r="AI4" s="69" t="s">
        <v>7</v>
      </c>
      <c r="AJ4" s="69" t="s">
        <v>8</v>
      </c>
      <c r="AK4" s="69" t="s">
        <v>9</v>
      </c>
      <c r="AL4" s="69" t="s">
        <v>10</v>
      </c>
    </row>
    <row r="5" spans="1:39" ht="17.25" customHeight="1" x14ac:dyDescent="0.35">
      <c r="A5" s="70" t="s">
        <v>11</v>
      </c>
      <c r="B5" s="71" t="s">
        <v>12</v>
      </c>
      <c r="C5" s="70" t="s">
        <v>13</v>
      </c>
      <c r="D5" s="70" t="s">
        <v>14</v>
      </c>
      <c r="E5" s="70" t="s">
        <v>15</v>
      </c>
      <c r="F5" s="70" t="s">
        <v>16</v>
      </c>
      <c r="G5" s="74" t="s">
        <v>17</v>
      </c>
      <c r="H5" s="84" t="s">
        <v>18</v>
      </c>
      <c r="I5" s="84" t="s">
        <v>19</v>
      </c>
      <c r="J5" s="70" t="s">
        <v>20</v>
      </c>
      <c r="K5" s="70"/>
      <c r="L5" s="70"/>
      <c r="M5" s="84" t="s">
        <v>21</v>
      </c>
      <c r="N5" s="81" t="s">
        <v>22</v>
      </c>
      <c r="O5" s="75" t="s">
        <v>23</v>
      </c>
      <c r="P5" s="75" t="s">
        <v>24</v>
      </c>
      <c r="Q5" s="76" t="s">
        <v>15</v>
      </c>
      <c r="R5" s="76" t="s">
        <v>11</v>
      </c>
      <c r="S5" s="83" t="s">
        <v>12</v>
      </c>
      <c r="T5" s="76" t="s">
        <v>13</v>
      </c>
      <c r="U5" s="76" t="s">
        <v>14</v>
      </c>
      <c r="V5" s="73" t="s">
        <v>25</v>
      </c>
      <c r="W5" s="68" t="s">
        <v>26</v>
      </c>
      <c r="X5" s="68" t="s">
        <v>27</v>
      </c>
      <c r="Y5" s="68" t="s">
        <v>21</v>
      </c>
      <c r="Z5" s="78" t="s">
        <v>28</v>
      </c>
      <c r="AA5" s="79" t="s">
        <v>29</v>
      </c>
      <c r="AB5" s="78" t="s">
        <v>30</v>
      </c>
      <c r="AC5" s="80" t="s">
        <v>31</v>
      </c>
      <c r="AD5" s="76" t="s">
        <v>32</v>
      </c>
      <c r="AE5" s="76"/>
      <c r="AF5" s="78" t="s">
        <v>33</v>
      </c>
      <c r="AG5" s="69"/>
      <c r="AH5" s="69"/>
      <c r="AI5" s="69"/>
      <c r="AJ5" s="69"/>
      <c r="AK5" s="69"/>
      <c r="AL5" s="69"/>
    </row>
    <row r="6" spans="1:39" ht="17.25" customHeight="1" x14ac:dyDescent="0.35">
      <c r="A6" s="70"/>
      <c r="B6" s="71"/>
      <c r="C6" s="70"/>
      <c r="D6" s="70"/>
      <c r="E6" s="70"/>
      <c r="F6" s="70"/>
      <c r="G6" s="74"/>
      <c r="H6" s="84"/>
      <c r="I6" s="84"/>
      <c r="J6" s="70"/>
      <c r="K6" s="70"/>
      <c r="L6" s="70"/>
      <c r="M6" s="84"/>
      <c r="N6" s="81"/>
      <c r="O6" s="75"/>
      <c r="P6" s="75"/>
      <c r="Q6" s="76"/>
      <c r="R6" s="76"/>
      <c r="S6" s="83"/>
      <c r="T6" s="76"/>
      <c r="U6" s="76"/>
      <c r="V6" s="73"/>
      <c r="W6" s="68"/>
      <c r="X6" s="68"/>
      <c r="Y6" s="68"/>
      <c r="Z6" s="78"/>
      <c r="AA6" s="79"/>
      <c r="AB6" s="78"/>
      <c r="AC6" s="80"/>
      <c r="AD6" s="67" t="s">
        <v>34</v>
      </c>
      <c r="AE6" s="67" t="s">
        <v>35</v>
      </c>
      <c r="AF6" s="78"/>
      <c r="AG6" s="69"/>
      <c r="AH6" s="69"/>
      <c r="AI6" s="69"/>
      <c r="AJ6" s="69"/>
      <c r="AK6" s="69"/>
      <c r="AL6" s="69"/>
    </row>
    <row r="7" spans="1:39" ht="17.25" customHeight="1" x14ac:dyDescent="0.35">
      <c r="A7" s="70"/>
      <c r="B7" s="71"/>
      <c r="C7" s="70"/>
      <c r="D7" s="70"/>
      <c r="E7" s="70"/>
      <c r="F7" s="70"/>
      <c r="G7" s="74"/>
      <c r="H7" s="84"/>
      <c r="I7" s="84"/>
      <c r="J7" s="70" t="s">
        <v>36</v>
      </c>
      <c r="K7" s="70" t="s">
        <v>37</v>
      </c>
      <c r="L7" s="72" t="s">
        <v>38</v>
      </c>
      <c r="M7" s="84"/>
      <c r="N7" s="81"/>
      <c r="O7" s="75"/>
      <c r="P7" s="75"/>
      <c r="Q7" s="76"/>
      <c r="R7" s="76"/>
      <c r="S7" s="83"/>
      <c r="T7" s="76"/>
      <c r="U7" s="76"/>
      <c r="V7" s="73"/>
      <c r="W7" s="68"/>
      <c r="X7" s="68"/>
      <c r="Y7" s="68"/>
      <c r="Z7" s="78"/>
      <c r="AA7" s="79"/>
      <c r="AB7" s="78"/>
      <c r="AC7" s="80"/>
      <c r="AD7" s="67"/>
      <c r="AE7" s="67"/>
      <c r="AF7" s="78"/>
      <c r="AG7" s="69"/>
      <c r="AH7" s="69"/>
      <c r="AI7" s="69"/>
      <c r="AJ7" s="69"/>
      <c r="AK7" s="69"/>
      <c r="AL7" s="69"/>
    </row>
    <row r="8" spans="1:39" ht="17.25" customHeight="1" x14ac:dyDescent="0.35">
      <c r="A8" s="70"/>
      <c r="B8" s="71"/>
      <c r="C8" s="70"/>
      <c r="D8" s="70"/>
      <c r="E8" s="70"/>
      <c r="F8" s="70"/>
      <c r="G8" s="74"/>
      <c r="H8" s="84"/>
      <c r="I8" s="84"/>
      <c r="J8" s="70"/>
      <c r="K8" s="70"/>
      <c r="L8" s="72"/>
      <c r="M8" s="84"/>
      <c r="N8" s="81"/>
      <c r="O8" s="75"/>
      <c r="P8" s="75"/>
      <c r="Q8" s="76"/>
      <c r="R8" s="76"/>
      <c r="S8" s="83"/>
      <c r="T8" s="76"/>
      <c r="U8" s="76"/>
      <c r="V8" s="73"/>
      <c r="W8" s="68"/>
      <c r="X8" s="68"/>
      <c r="Y8" s="68"/>
      <c r="Z8" s="78"/>
      <c r="AA8" s="79"/>
      <c r="AB8" s="78"/>
      <c r="AC8" s="80"/>
      <c r="AD8" s="67"/>
      <c r="AE8" s="67"/>
      <c r="AF8" s="78"/>
      <c r="AG8" s="69"/>
      <c r="AH8" s="69"/>
      <c r="AI8" s="69"/>
      <c r="AJ8" s="69"/>
      <c r="AK8" s="69"/>
      <c r="AL8" s="69"/>
    </row>
    <row r="9" spans="1:39" ht="17.25" customHeight="1" x14ac:dyDescent="0.35">
      <c r="A9" s="70"/>
      <c r="B9" s="71"/>
      <c r="C9" s="70"/>
      <c r="D9" s="70"/>
      <c r="E9" s="70"/>
      <c r="F9" s="70"/>
      <c r="G9" s="74"/>
      <c r="H9" s="84"/>
      <c r="I9" s="84"/>
      <c r="J9" s="70"/>
      <c r="K9" s="70"/>
      <c r="L9" s="72"/>
      <c r="M9" s="84"/>
      <c r="N9" s="81"/>
      <c r="O9" s="75"/>
      <c r="P9" s="75"/>
      <c r="Q9" s="76"/>
      <c r="R9" s="76"/>
      <c r="S9" s="83"/>
      <c r="T9" s="76"/>
      <c r="U9" s="76"/>
      <c r="V9" s="73"/>
      <c r="W9" s="68"/>
      <c r="X9" s="68"/>
      <c r="Y9" s="68"/>
      <c r="Z9" s="78"/>
      <c r="AA9" s="79"/>
      <c r="AB9" s="78"/>
      <c r="AC9" s="80"/>
      <c r="AD9" s="67"/>
      <c r="AE9" s="67"/>
      <c r="AF9" s="78"/>
      <c r="AG9" s="69"/>
      <c r="AH9" s="69"/>
      <c r="AI9" s="69"/>
      <c r="AJ9" s="69"/>
      <c r="AK9" s="69"/>
      <c r="AL9" s="69"/>
    </row>
    <row r="10" spans="1:39" ht="19.5" customHeight="1" x14ac:dyDescent="0.35">
      <c r="A10" s="63" t="s">
        <v>39</v>
      </c>
      <c r="B10" s="64" t="s">
        <v>40</v>
      </c>
      <c r="C10" s="63" t="s">
        <v>41</v>
      </c>
      <c r="D10" s="63" t="s">
        <v>42</v>
      </c>
      <c r="E10" s="63">
        <v>1</v>
      </c>
      <c r="F10" s="63" t="s">
        <v>43</v>
      </c>
      <c r="G10" s="64" t="s">
        <v>44</v>
      </c>
      <c r="H10" s="61" t="s">
        <v>45</v>
      </c>
      <c r="I10" s="61" t="s">
        <v>46</v>
      </c>
      <c r="J10" s="61">
        <v>5</v>
      </c>
      <c r="K10" s="61">
        <v>0</v>
      </c>
      <c r="L10" s="62">
        <v>0</v>
      </c>
      <c r="M10" s="61" t="s">
        <v>47</v>
      </c>
      <c r="N10" s="65">
        <f>((J10*400)+(K10*100))+L10</f>
        <v>2000</v>
      </c>
      <c r="O10" s="65">
        <v>150</v>
      </c>
      <c r="P10" s="65">
        <f>N10*O10</f>
        <v>300000</v>
      </c>
      <c r="Q10" s="61"/>
      <c r="R10" s="61"/>
      <c r="S10" s="66"/>
      <c r="T10" s="61"/>
      <c r="U10" s="61"/>
      <c r="V10" s="64"/>
      <c r="W10" s="61"/>
      <c r="X10" s="61"/>
      <c r="Y10" s="61"/>
      <c r="Z10" s="65"/>
      <c r="AA10" s="62"/>
      <c r="AB10" s="65"/>
      <c r="AC10" s="65"/>
      <c r="AD10" s="63"/>
      <c r="AE10" s="63"/>
      <c r="AF10" s="65"/>
      <c r="AG10" s="65">
        <f>AF10+P10</f>
        <v>300000</v>
      </c>
      <c r="AH10" s="65">
        <f>AG10</f>
        <v>300000</v>
      </c>
      <c r="AI10" s="65">
        <v>50000000</v>
      </c>
      <c r="AJ10" s="65">
        <f>IF((AI10-AH10) &gt; 1,0,IF((AI10-AH10)&lt;0,AH10-AI10,AI10-AH10))</f>
        <v>0</v>
      </c>
      <c r="AK10" s="65">
        <v>0.01</v>
      </c>
      <c r="AL10" s="65">
        <f>AJ10*(AK10/100)</f>
        <v>0</v>
      </c>
    </row>
    <row r="11" spans="1:39" ht="19.5" customHeight="1" x14ac:dyDescent="0.35">
      <c r="A11" s="63" t="s">
        <v>39</v>
      </c>
      <c r="B11" s="64" t="s">
        <v>40</v>
      </c>
      <c r="C11" s="63" t="s">
        <v>41</v>
      </c>
      <c r="D11" s="63" t="s">
        <v>42</v>
      </c>
      <c r="E11" s="63">
        <v>2</v>
      </c>
      <c r="F11" s="63" t="s">
        <v>48</v>
      </c>
      <c r="G11" s="64" t="s">
        <v>49</v>
      </c>
      <c r="H11" s="61" t="s">
        <v>45</v>
      </c>
      <c r="I11" s="61" t="s">
        <v>50</v>
      </c>
      <c r="J11" s="61">
        <v>6</v>
      </c>
      <c r="K11" s="61">
        <v>2</v>
      </c>
      <c r="L11" s="62">
        <v>56</v>
      </c>
      <c r="M11" s="61" t="s">
        <v>47</v>
      </c>
      <c r="N11" s="65">
        <f>((J11*400)+(K11*100))+L11</f>
        <v>2656</v>
      </c>
      <c r="O11" s="65">
        <v>200</v>
      </c>
      <c r="P11" s="65">
        <f>N11*O11</f>
        <v>531200</v>
      </c>
      <c r="Q11" s="61"/>
      <c r="R11" s="61"/>
      <c r="S11" s="66"/>
      <c r="T11" s="61"/>
      <c r="U11" s="61"/>
      <c r="V11" s="64"/>
      <c r="W11" s="61"/>
      <c r="X11" s="61"/>
      <c r="Y11" s="61"/>
      <c r="Z11" s="65"/>
      <c r="AA11" s="62"/>
      <c r="AB11" s="65"/>
      <c r="AC11" s="65"/>
      <c r="AD11" s="63"/>
      <c r="AE11" s="63"/>
      <c r="AF11" s="65"/>
      <c r="AG11" s="65">
        <f>AF11+P11</f>
        <v>531200</v>
      </c>
      <c r="AH11" s="65">
        <f>AG11</f>
        <v>531200</v>
      </c>
      <c r="AI11" s="65">
        <v>50000000</v>
      </c>
      <c r="AJ11" s="65">
        <f>IF((AI11-AH11) &gt; 1,0,IF((AI11-AH11)&lt;0,AH11-AI11,AI11-AH11))</f>
        <v>0</v>
      </c>
      <c r="AK11" s="65">
        <v>0.01</v>
      </c>
      <c r="AL11" s="65">
        <f>AJ11*(AK11/100)</f>
        <v>0</v>
      </c>
    </row>
    <row r="12" spans="1:39" x14ac:dyDescent="0.35">
      <c r="A12" s="63"/>
      <c r="B12" s="64"/>
      <c r="C12" s="63"/>
      <c r="D12" s="63"/>
      <c r="E12" s="63"/>
      <c r="F12" s="63"/>
      <c r="G12" s="64"/>
      <c r="H12" s="61"/>
      <c r="I12" s="61"/>
      <c r="J12" s="61"/>
      <c r="K12" s="61"/>
      <c r="L12" s="62"/>
      <c r="M12" s="61"/>
      <c r="N12" s="65"/>
      <c r="O12" s="65"/>
      <c r="P12" s="65"/>
      <c r="Q12" s="61">
        <v>1</v>
      </c>
      <c r="R12" s="61" t="s">
        <v>39</v>
      </c>
      <c r="S12" s="66" t="s">
        <v>40</v>
      </c>
      <c r="T12" s="61" t="s">
        <v>41</v>
      </c>
      <c r="U12" s="61" t="s">
        <v>51</v>
      </c>
      <c r="V12" s="64" t="s">
        <v>52</v>
      </c>
      <c r="W12" s="61" t="s">
        <v>53</v>
      </c>
      <c r="X12" s="61" t="s">
        <v>54</v>
      </c>
      <c r="Y12" s="61" t="s">
        <v>55</v>
      </c>
      <c r="Z12" s="65">
        <v>31</v>
      </c>
      <c r="AA12" s="62">
        <v>63.27</v>
      </c>
      <c r="AB12" s="65">
        <v>6650</v>
      </c>
      <c r="AC12" s="65">
        <f>Z12*AB12</f>
        <v>206150</v>
      </c>
      <c r="AD12" s="63">
        <v>7</v>
      </c>
      <c r="AE12" s="63">
        <v>7</v>
      </c>
      <c r="AF12" s="65">
        <f>(AC12*(100-AE12))/100</f>
        <v>191719.5</v>
      </c>
      <c r="AG12" s="65">
        <f>AF12+P12</f>
        <v>191719.5</v>
      </c>
      <c r="AH12" s="65">
        <f>AG12</f>
        <v>191719.5</v>
      </c>
      <c r="AI12" s="65">
        <v>10000000</v>
      </c>
      <c r="AJ12" s="65">
        <f>IF((AI12-AH12) &gt; 1,0,IF((AI12-AH12)&lt;0,AH12-AI12,AI12-AH12))</f>
        <v>0</v>
      </c>
      <c r="AK12" s="65">
        <v>0.02</v>
      </c>
      <c r="AL12" s="65">
        <f>AJ12*(AK12/100)</f>
        <v>0</v>
      </c>
      <c r="AM12" s="11" t="s">
        <v>56</v>
      </c>
    </row>
    <row r="13" spans="1:39" x14ac:dyDescent="0.35">
      <c r="A13" s="63"/>
      <c r="B13" s="64"/>
      <c r="C13" s="63"/>
      <c r="D13" s="63"/>
      <c r="E13" s="63"/>
      <c r="F13" s="63"/>
      <c r="G13" s="64"/>
      <c r="H13" s="61"/>
      <c r="I13" s="61"/>
      <c r="J13" s="61"/>
      <c r="K13" s="61"/>
      <c r="L13" s="62"/>
      <c r="M13" s="61"/>
      <c r="N13" s="65"/>
      <c r="O13" s="65"/>
      <c r="P13" s="65"/>
      <c r="Q13" s="61"/>
      <c r="R13" s="61"/>
      <c r="S13" s="66"/>
      <c r="T13" s="61"/>
      <c r="U13" s="61"/>
      <c r="V13" s="64"/>
      <c r="W13" s="61"/>
      <c r="X13" s="61"/>
      <c r="Y13" s="61" t="s">
        <v>57</v>
      </c>
      <c r="Z13" s="65">
        <v>18</v>
      </c>
      <c r="AA13" s="62">
        <v>36.729999999999997</v>
      </c>
      <c r="AB13" s="65">
        <v>6650</v>
      </c>
      <c r="AC13" s="65">
        <f>Z13*AB13</f>
        <v>119700</v>
      </c>
      <c r="AD13" s="63">
        <v>7</v>
      </c>
      <c r="AE13" s="63">
        <v>7</v>
      </c>
      <c r="AF13" s="65">
        <f>(AC13*(100-AE13))/100</f>
        <v>111321</v>
      </c>
      <c r="AG13" s="65">
        <f>AF13+P12</f>
        <v>111321</v>
      </c>
      <c r="AH13" s="65">
        <f>AG13</f>
        <v>111321</v>
      </c>
      <c r="AI13" s="65">
        <v>0</v>
      </c>
      <c r="AJ13" s="65">
        <f>IF((AI13-AH13) &gt; 1,0,IF((AI13-AH13)&lt;0,AH13-AI13,AI13-AH13))</f>
        <v>111321</v>
      </c>
      <c r="AK13" s="65">
        <v>0.3</v>
      </c>
      <c r="AL13" s="65">
        <f>AJ13*(AK13/100)</f>
        <v>333.96300000000002</v>
      </c>
      <c r="AM13" s="11" t="s">
        <v>58</v>
      </c>
    </row>
    <row r="14" spans="1:39" x14ac:dyDescent="0.35">
      <c r="A14" s="63"/>
      <c r="B14" s="64"/>
      <c r="C14" s="63"/>
      <c r="D14" s="63"/>
      <c r="E14" s="63"/>
      <c r="F14" s="63"/>
      <c r="G14" s="64"/>
      <c r="H14" s="61"/>
      <c r="I14" s="61"/>
      <c r="J14" s="61"/>
      <c r="K14" s="61"/>
      <c r="L14" s="62"/>
      <c r="M14" s="61"/>
      <c r="N14" s="65"/>
      <c r="O14" s="65"/>
      <c r="P14" s="65"/>
      <c r="Q14" s="61"/>
      <c r="R14" s="61"/>
      <c r="S14" s="66"/>
      <c r="T14" s="61"/>
      <c r="U14" s="61"/>
      <c r="V14" s="64"/>
      <c r="W14" s="61"/>
      <c r="X14" s="61"/>
      <c r="Y14" s="61"/>
      <c r="Z14" s="65"/>
      <c r="AA14" s="62"/>
      <c r="AB14" s="65"/>
      <c r="AC14" s="65"/>
      <c r="AD14" s="63"/>
      <c r="AE14" s="63"/>
      <c r="AF14" s="65"/>
      <c r="AG14" s="65"/>
      <c r="AH14" s="65"/>
      <c r="AI14" s="65"/>
      <c r="AJ14" s="65"/>
      <c r="AK14" s="65" t="s">
        <v>59</v>
      </c>
      <c r="AL14" s="65">
        <f>SUM(AL10:AL13)</f>
        <v>333.96300000000002</v>
      </c>
    </row>
    <row r="15" spans="1:39" x14ac:dyDescent="0.35">
      <c r="A15" s="63"/>
      <c r="B15" s="64"/>
      <c r="C15" s="63"/>
      <c r="D15" s="63"/>
      <c r="E15" s="63"/>
      <c r="F15" s="63"/>
      <c r="G15" s="64"/>
      <c r="H15" s="61"/>
      <c r="I15" s="61"/>
      <c r="J15" s="61"/>
      <c r="K15" s="61"/>
      <c r="L15" s="62"/>
      <c r="M15" s="61"/>
      <c r="N15" s="65"/>
      <c r="O15" s="65"/>
      <c r="P15" s="65"/>
      <c r="Q15" s="61"/>
      <c r="R15" s="61"/>
      <c r="S15" s="66"/>
      <c r="T15" s="61"/>
      <c r="U15" s="61"/>
      <c r="V15" s="64"/>
      <c r="W15" s="61"/>
      <c r="X15" s="61"/>
      <c r="Y15" s="61"/>
      <c r="Z15" s="65"/>
      <c r="AA15" s="62"/>
      <c r="AB15" s="65"/>
      <c r="AC15" s="65"/>
      <c r="AD15" s="63"/>
      <c r="AE15" s="63"/>
      <c r="AF15" s="65"/>
      <c r="AG15" s="65"/>
      <c r="AH15" s="65"/>
      <c r="AI15" s="65"/>
      <c r="AJ15" s="65"/>
      <c r="AK15" s="65" t="s">
        <v>60</v>
      </c>
      <c r="AL15" s="65">
        <f>FLOOR((AL14/100)*10,0.01)</f>
        <v>33.39</v>
      </c>
    </row>
    <row r="16" spans="1:39" x14ac:dyDescent="0.45">
      <c r="A16" s="13"/>
      <c r="B16" s="16"/>
      <c r="C16" s="13"/>
      <c r="D16" s="26"/>
      <c r="E16" s="32"/>
      <c r="F16" s="32"/>
      <c r="G16" s="33"/>
      <c r="H16" s="34"/>
      <c r="I16" s="34"/>
      <c r="J16" s="35"/>
      <c r="K16" s="35"/>
      <c r="L16" s="49"/>
      <c r="M16" s="35"/>
      <c r="N16" s="36"/>
      <c r="O16" s="36"/>
      <c r="P16" s="36"/>
      <c r="Q16" s="37"/>
      <c r="R16" s="38"/>
      <c r="S16" s="39"/>
      <c r="T16" s="38"/>
      <c r="U16" s="38"/>
      <c r="V16" s="40"/>
      <c r="W16" s="37"/>
      <c r="X16" s="37"/>
      <c r="Y16" s="37"/>
      <c r="Z16" s="36"/>
      <c r="AA16" s="41"/>
      <c r="AB16" s="36"/>
      <c r="AC16" s="36"/>
      <c r="AD16" s="42"/>
      <c r="AE16" s="42"/>
      <c r="AF16" s="36"/>
      <c r="AG16" s="36"/>
      <c r="AH16" s="36"/>
      <c r="AI16" s="36"/>
      <c r="AJ16" s="36"/>
      <c r="AK16" s="43"/>
      <c r="AL16" s="44"/>
    </row>
    <row r="17" spans="1:38" x14ac:dyDescent="0.45">
      <c r="A17" s="13"/>
      <c r="B17" s="16"/>
      <c r="C17" s="13"/>
      <c r="D17" s="26"/>
      <c r="E17" s="32"/>
      <c r="F17" s="32"/>
      <c r="G17" s="33"/>
      <c r="H17" s="34"/>
      <c r="I17" s="34"/>
      <c r="J17" s="35"/>
      <c r="K17" s="35"/>
      <c r="L17" s="49"/>
      <c r="M17" s="35"/>
      <c r="N17" s="36"/>
      <c r="O17" s="36"/>
      <c r="P17" s="36"/>
      <c r="Q17" s="37"/>
      <c r="R17" s="38"/>
      <c r="S17" s="39"/>
      <c r="T17" s="38"/>
      <c r="U17" s="38"/>
      <c r="V17" s="40"/>
      <c r="W17" s="37"/>
      <c r="X17" s="37"/>
      <c r="Y17" s="37"/>
      <c r="Z17" s="36"/>
      <c r="AA17" s="41"/>
      <c r="AB17" s="36"/>
      <c r="AC17" s="36"/>
      <c r="AD17" s="42"/>
      <c r="AE17" s="42"/>
      <c r="AF17" s="36"/>
      <c r="AG17" s="36"/>
      <c r="AH17" s="36"/>
      <c r="AI17" s="36"/>
      <c r="AJ17" s="36"/>
      <c r="AK17" s="43"/>
      <c r="AL17" s="44"/>
    </row>
    <row r="18" spans="1:38" x14ac:dyDescent="0.45">
      <c r="A18" s="13"/>
      <c r="B18" s="16"/>
      <c r="C18" s="13"/>
      <c r="D18" s="26"/>
      <c r="E18" s="32"/>
      <c r="F18" s="32"/>
      <c r="G18" s="33"/>
      <c r="H18" s="34"/>
      <c r="I18" s="34"/>
      <c r="J18" s="35"/>
      <c r="K18" s="35"/>
      <c r="L18" s="49"/>
      <c r="M18" s="35"/>
      <c r="N18" s="36"/>
      <c r="O18" s="36"/>
      <c r="P18" s="36"/>
      <c r="Q18" s="37"/>
      <c r="R18" s="38"/>
      <c r="S18" s="39"/>
      <c r="T18" s="38"/>
      <c r="U18" s="38"/>
      <c r="V18" s="40"/>
      <c r="W18" s="37"/>
      <c r="X18" s="37"/>
      <c r="Y18" s="37"/>
      <c r="Z18" s="36"/>
      <c r="AA18" s="41"/>
      <c r="AB18" s="36"/>
      <c r="AC18" s="36"/>
      <c r="AD18" s="42"/>
      <c r="AE18" s="42"/>
      <c r="AF18" s="36"/>
      <c r="AG18" s="36"/>
      <c r="AH18" s="36"/>
      <c r="AI18" s="36"/>
      <c r="AJ18" s="36"/>
      <c r="AK18" s="43"/>
      <c r="AL18" s="44"/>
    </row>
    <row r="19" spans="1:38" x14ac:dyDescent="0.45">
      <c r="A19" s="13"/>
      <c r="B19" s="16"/>
      <c r="C19" s="13"/>
      <c r="D19" s="26"/>
      <c r="E19" s="32"/>
      <c r="F19" s="32"/>
      <c r="G19" s="33"/>
      <c r="H19" s="45"/>
      <c r="I19" s="32"/>
      <c r="J19" s="46"/>
      <c r="K19" s="46"/>
      <c r="L19" s="49"/>
      <c r="M19" s="46"/>
      <c r="N19" s="36"/>
      <c r="O19" s="36"/>
      <c r="P19" s="36"/>
      <c r="Q19" s="47"/>
      <c r="R19" s="48"/>
      <c r="S19" s="39"/>
      <c r="T19" s="48"/>
      <c r="U19" s="48"/>
      <c r="V19" s="40"/>
      <c r="W19" s="47"/>
      <c r="X19" s="47"/>
      <c r="Y19" s="47"/>
      <c r="Z19" s="36"/>
      <c r="AA19" s="41"/>
      <c r="AB19" s="36"/>
      <c r="AC19" s="36"/>
      <c r="AD19" s="42"/>
      <c r="AE19" s="42"/>
      <c r="AF19" s="36"/>
      <c r="AG19" s="36"/>
      <c r="AH19" s="36"/>
      <c r="AI19" s="36"/>
      <c r="AJ19" s="36"/>
      <c r="AK19" s="43"/>
      <c r="AL19" s="44"/>
    </row>
    <row r="20" spans="1:38" x14ac:dyDescent="0.45">
      <c r="A20" s="13"/>
      <c r="B20" s="16"/>
      <c r="C20" s="13"/>
      <c r="D20" s="26"/>
      <c r="E20" s="32"/>
      <c r="F20" s="32"/>
      <c r="G20" s="33"/>
      <c r="H20" s="45"/>
      <c r="I20" s="32"/>
      <c r="J20" s="46"/>
      <c r="K20" s="46"/>
      <c r="L20" s="49"/>
      <c r="M20" s="46"/>
      <c r="N20" s="36"/>
      <c r="O20" s="36"/>
      <c r="P20" s="36"/>
      <c r="Q20" s="47"/>
      <c r="R20" s="48"/>
      <c r="S20" s="39"/>
      <c r="T20" s="48"/>
      <c r="U20" s="48"/>
      <c r="V20" s="40"/>
      <c r="W20" s="47"/>
      <c r="X20" s="47"/>
      <c r="Y20" s="47"/>
      <c r="Z20" s="36"/>
      <c r="AA20" s="41"/>
      <c r="AB20" s="36"/>
      <c r="AC20" s="36"/>
      <c r="AD20" s="42"/>
      <c r="AE20" s="42"/>
      <c r="AF20" s="36"/>
      <c r="AG20" s="36"/>
      <c r="AH20" s="36"/>
      <c r="AI20" s="36"/>
      <c r="AJ20" s="36"/>
      <c r="AK20" s="43"/>
      <c r="AL20" s="44"/>
    </row>
    <row r="21" spans="1:38" x14ac:dyDescent="0.45">
      <c r="A21" s="13"/>
      <c r="B21" s="16"/>
      <c r="C21" s="13"/>
      <c r="D21" s="26"/>
      <c r="E21" s="32"/>
      <c r="F21" s="32"/>
      <c r="G21" s="33"/>
      <c r="H21" s="45"/>
      <c r="I21" s="32"/>
      <c r="J21" s="46"/>
      <c r="K21" s="46"/>
      <c r="L21" s="49"/>
      <c r="M21" s="46"/>
      <c r="N21" s="36"/>
      <c r="O21" s="36"/>
      <c r="P21" s="36"/>
      <c r="Q21" s="47"/>
      <c r="R21" s="48"/>
      <c r="S21" s="39"/>
      <c r="T21" s="48"/>
      <c r="U21" s="48"/>
      <c r="V21" s="40"/>
      <c r="W21" s="47"/>
      <c r="X21" s="47"/>
      <c r="Y21" s="47"/>
      <c r="Z21" s="36"/>
      <c r="AA21" s="41"/>
      <c r="AB21" s="36"/>
      <c r="AC21" s="36"/>
      <c r="AD21" s="42"/>
      <c r="AE21" s="42"/>
      <c r="AF21" s="36"/>
      <c r="AG21" s="36"/>
      <c r="AH21" s="36"/>
      <c r="AI21" s="36"/>
      <c r="AJ21" s="36"/>
      <c r="AK21" s="43"/>
      <c r="AL21" s="44"/>
    </row>
    <row r="22" spans="1:38" x14ac:dyDescent="0.45">
      <c r="A22" s="13"/>
      <c r="B22" s="16"/>
      <c r="C22" s="13"/>
      <c r="D22" s="26"/>
      <c r="E22" s="32"/>
      <c r="F22" s="32"/>
      <c r="G22" s="33"/>
      <c r="H22" s="45"/>
      <c r="I22" s="32"/>
      <c r="J22" s="46"/>
      <c r="K22" s="46"/>
      <c r="L22" s="49"/>
      <c r="M22" s="46"/>
      <c r="N22" s="36"/>
      <c r="O22" s="36"/>
      <c r="P22" s="36"/>
      <c r="Q22" s="47"/>
      <c r="R22" s="48"/>
      <c r="S22" s="39"/>
      <c r="T22" s="48"/>
      <c r="U22" s="48"/>
      <c r="V22" s="40"/>
      <c r="W22" s="47"/>
      <c r="X22" s="47"/>
      <c r="Y22" s="47"/>
      <c r="Z22" s="36"/>
      <c r="AA22" s="41"/>
      <c r="AB22" s="36"/>
      <c r="AC22" s="36"/>
      <c r="AD22" s="42"/>
      <c r="AE22" s="42"/>
      <c r="AF22" s="36"/>
      <c r="AG22" s="36"/>
      <c r="AH22" s="36"/>
      <c r="AI22" s="36"/>
      <c r="AJ22" s="36"/>
      <c r="AK22" s="43"/>
      <c r="AL22" s="44"/>
    </row>
    <row r="23" spans="1:38" x14ac:dyDescent="0.45">
      <c r="A23" s="13"/>
      <c r="B23" s="16"/>
      <c r="C23" s="13"/>
      <c r="D23" s="26"/>
      <c r="E23" s="32"/>
      <c r="F23" s="32"/>
      <c r="G23" s="33"/>
      <c r="H23" s="45"/>
      <c r="I23" s="32"/>
      <c r="J23" s="46"/>
      <c r="K23" s="46"/>
      <c r="L23" s="49"/>
      <c r="M23" s="46"/>
      <c r="N23" s="36"/>
      <c r="O23" s="36"/>
      <c r="P23" s="36"/>
      <c r="Q23" s="47"/>
      <c r="R23" s="48"/>
      <c r="S23" s="39"/>
      <c r="T23" s="48"/>
      <c r="U23" s="48"/>
      <c r="V23" s="40"/>
      <c r="W23" s="47"/>
      <c r="X23" s="47"/>
      <c r="Y23" s="47"/>
      <c r="Z23" s="36"/>
      <c r="AA23" s="41"/>
      <c r="AB23" s="36"/>
      <c r="AC23" s="36"/>
      <c r="AD23" s="42"/>
      <c r="AE23" s="42"/>
      <c r="AF23" s="36"/>
      <c r="AG23" s="36"/>
      <c r="AH23" s="36"/>
      <c r="AI23" s="36"/>
      <c r="AJ23" s="36"/>
      <c r="AK23" s="43"/>
      <c r="AL23" s="44"/>
    </row>
    <row r="24" spans="1:38" x14ac:dyDescent="0.45">
      <c r="E24" s="50"/>
      <c r="F24" s="50"/>
      <c r="G24" s="51"/>
      <c r="H24" s="50"/>
      <c r="I24" s="50"/>
      <c r="J24" s="50"/>
      <c r="K24" s="50"/>
      <c r="L24" s="52"/>
      <c r="M24" s="53"/>
      <c r="N24" s="54"/>
      <c r="O24" s="54"/>
      <c r="P24" s="54"/>
      <c r="Q24" s="50"/>
      <c r="R24" s="55"/>
      <c r="S24" s="56"/>
      <c r="T24" s="55"/>
      <c r="U24" s="55"/>
      <c r="V24" s="57"/>
      <c r="W24" s="50"/>
      <c r="X24" s="50"/>
      <c r="Y24" s="50"/>
      <c r="Z24" s="58"/>
      <c r="AA24" s="59"/>
      <c r="AB24" s="58"/>
      <c r="AC24" s="58"/>
      <c r="AD24" s="60"/>
      <c r="AE24" s="60"/>
      <c r="AF24" s="58"/>
      <c r="AG24" s="58"/>
      <c r="AH24" s="58"/>
      <c r="AI24" s="58"/>
      <c r="AJ24" s="58"/>
      <c r="AK24" s="58"/>
      <c r="AL24" s="58"/>
    </row>
    <row r="25" spans="1:38" x14ac:dyDescent="0.45">
      <c r="E25" s="50"/>
      <c r="F25" s="50"/>
      <c r="G25" s="51"/>
      <c r="H25" s="50"/>
      <c r="I25" s="50"/>
      <c r="J25" s="50"/>
      <c r="K25" s="50"/>
      <c r="L25" s="52"/>
      <c r="M25" s="53"/>
      <c r="N25" s="54"/>
      <c r="O25" s="54"/>
      <c r="P25" s="54"/>
      <c r="Q25" s="50"/>
      <c r="R25" s="55"/>
      <c r="S25" s="56"/>
      <c r="T25" s="55"/>
      <c r="U25" s="55"/>
      <c r="V25" s="57"/>
      <c r="W25" s="50"/>
      <c r="X25" s="50"/>
      <c r="Y25" s="50"/>
      <c r="Z25" s="58"/>
      <c r="AA25" s="59"/>
      <c r="AB25" s="58"/>
      <c r="AC25" s="58"/>
      <c r="AD25" s="60"/>
      <c r="AE25" s="60"/>
      <c r="AF25" s="58"/>
      <c r="AG25" s="58"/>
      <c r="AH25" s="58"/>
      <c r="AI25" s="58"/>
      <c r="AJ25" s="58"/>
      <c r="AK25" s="58"/>
      <c r="AL25" s="58"/>
    </row>
    <row r="26" spans="1:38" x14ac:dyDescent="0.45">
      <c r="E26" s="50"/>
      <c r="F26" s="50"/>
      <c r="G26" s="51"/>
      <c r="H26" s="50"/>
      <c r="I26" s="50"/>
      <c r="J26" s="50"/>
      <c r="K26" s="50"/>
      <c r="L26" s="52"/>
      <c r="M26" s="53"/>
      <c r="N26" s="54"/>
      <c r="O26" s="54"/>
      <c r="P26" s="54"/>
      <c r="Q26" s="50"/>
      <c r="R26" s="55"/>
      <c r="S26" s="56"/>
      <c r="T26" s="55"/>
      <c r="U26" s="55"/>
      <c r="V26" s="57"/>
      <c r="W26" s="50"/>
      <c r="X26" s="50"/>
      <c r="Y26" s="50"/>
      <c r="Z26" s="58"/>
      <c r="AA26" s="59"/>
      <c r="AB26" s="58"/>
      <c r="AC26" s="58"/>
      <c r="AD26" s="60"/>
      <c r="AE26" s="60"/>
      <c r="AF26" s="58"/>
      <c r="AG26" s="58"/>
      <c r="AH26" s="58"/>
      <c r="AI26" s="58"/>
      <c r="AJ26" s="58"/>
      <c r="AK26" s="58"/>
      <c r="AL26" s="58"/>
    </row>
    <row r="27" spans="1:38" x14ac:dyDescent="0.45">
      <c r="E27" s="50"/>
      <c r="F27" s="50"/>
      <c r="G27" s="51"/>
      <c r="H27" s="50"/>
      <c r="I27" s="50"/>
      <c r="J27" s="50"/>
      <c r="K27" s="50"/>
      <c r="L27" s="52"/>
      <c r="M27" s="53"/>
      <c r="N27" s="54"/>
      <c r="O27" s="54"/>
      <c r="P27" s="54"/>
      <c r="Q27" s="50"/>
      <c r="R27" s="55"/>
      <c r="S27" s="56"/>
      <c r="T27" s="55"/>
      <c r="U27" s="55"/>
      <c r="V27" s="57"/>
      <c r="W27" s="50"/>
      <c r="X27" s="50"/>
      <c r="Y27" s="50"/>
      <c r="Z27" s="58"/>
      <c r="AA27" s="59"/>
      <c r="AB27" s="58"/>
      <c r="AC27" s="58"/>
      <c r="AD27" s="60"/>
      <c r="AE27" s="60"/>
      <c r="AF27" s="58"/>
      <c r="AG27" s="58"/>
      <c r="AH27" s="58"/>
      <c r="AI27" s="58"/>
      <c r="AJ27" s="58"/>
      <c r="AK27" s="58"/>
      <c r="AL27" s="58"/>
    </row>
    <row r="28" spans="1:38" x14ac:dyDescent="0.45">
      <c r="E28" s="50"/>
      <c r="F28" s="50"/>
      <c r="G28" s="51"/>
      <c r="H28" s="50"/>
      <c r="I28" s="50"/>
      <c r="J28" s="50"/>
      <c r="K28" s="50"/>
      <c r="L28" s="52"/>
      <c r="M28" s="53"/>
      <c r="N28" s="54"/>
      <c r="O28" s="54"/>
      <c r="P28" s="54"/>
      <c r="Q28" s="50"/>
      <c r="R28" s="55"/>
      <c r="S28" s="56"/>
      <c r="T28" s="55"/>
      <c r="U28" s="55"/>
      <c r="V28" s="57"/>
      <c r="W28" s="50"/>
      <c r="X28" s="50"/>
      <c r="Y28" s="50"/>
      <c r="Z28" s="58"/>
      <c r="AA28" s="59"/>
      <c r="AB28" s="58"/>
      <c r="AC28" s="58"/>
      <c r="AD28" s="60"/>
      <c r="AE28" s="60"/>
      <c r="AF28" s="58"/>
      <c r="AG28" s="58"/>
      <c r="AH28" s="58"/>
      <c r="AI28" s="58"/>
      <c r="AJ28" s="58"/>
      <c r="AK28" s="58"/>
      <c r="AL28" s="58"/>
    </row>
    <row r="29" spans="1:38" x14ac:dyDescent="0.45">
      <c r="E29" s="50"/>
      <c r="F29" s="50"/>
      <c r="G29" s="51"/>
      <c r="H29" s="50"/>
      <c r="I29" s="50"/>
      <c r="J29" s="50"/>
      <c r="K29" s="50"/>
      <c r="L29" s="52"/>
      <c r="M29" s="53"/>
      <c r="N29" s="54"/>
      <c r="O29" s="54"/>
      <c r="P29" s="54"/>
      <c r="Q29" s="50"/>
      <c r="R29" s="55"/>
      <c r="S29" s="56"/>
      <c r="T29" s="55"/>
      <c r="U29" s="55"/>
      <c r="V29" s="57"/>
      <c r="W29" s="50"/>
      <c r="X29" s="50"/>
      <c r="Y29" s="50"/>
      <c r="Z29" s="58"/>
      <c r="AA29" s="59"/>
      <c r="AB29" s="58"/>
      <c r="AC29" s="58"/>
      <c r="AD29" s="60"/>
      <c r="AE29" s="60"/>
      <c r="AF29" s="58"/>
      <c r="AG29" s="58"/>
      <c r="AH29" s="58"/>
      <c r="AI29" s="58"/>
      <c r="AJ29" s="58"/>
      <c r="AK29" s="58"/>
      <c r="AL29" s="58"/>
    </row>
    <row r="30" spans="1:38" x14ac:dyDescent="0.45">
      <c r="E30" s="50"/>
      <c r="F30" s="50"/>
      <c r="G30" s="51"/>
      <c r="H30" s="50"/>
      <c r="I30" s="50"/>
      <c r="J30" s="50"/>
      <c r="K30" s="50"/>
      <c r="L30" s="52"/>
      <c r="M30" s="53"/>
      <c r="N30" s="54"/>
      <c r="O30" s="54"/>
      <c r="P30" s="54"/>
      <c r="Q30" s="50"/>
      <c r="R30" s="55"/>
      <c r="S30" s="56"/>
      <c r="T30" s="55"/>
      <c r="U30" s="55"/>
      <c r="V30" s="57"/>
      <c r="W30" s="50"/>
      <c r="X30" s="50"/>
      <c r="Y30" s="50"/>
      <c r="Z30" s="58"/>
      <c r="AA30" s="59"/>
      <c r="AB30" s="58"/>
      <c r="AC30" s="58"/>
      <c r="AD30" s="60"/>
      <c r="AE30" s="60"/>
      <c r="AF30" s="58"/>
      <c r="AG30" s="58"/>
      <c r="AH30" s="58"/>
      <c r="AI30" s="58"/>
      <c r="AJ30" s="58"/>
      <c r="AK30" s="58"/>
      <c r="AL30" s="58"/>
    </row>
    <row r="31" spans="1:38" x14ac:dyDescent="0.45">
      <c r="E31" s="50"/>
      <c r="F31" s="50"/>
      <c r="G31" s="51"/>
      <c r="H31" s="50"/>
      <c r="I31" s="50"/>
      <c r="J31" s="50"/>
      <c r="K31" s="50"/>
      <c r="L31" s="52"/>
      <c r="M31" s="53"/>
      <c r="N31" s="54"/>
      <c r="O31" s="54"/>
      <c r="P31" s="54"/>
      <c r="Q31" s="50"/>
      <c r="R31" s="55"/>
      <c r="S31" s="56"/>
      <c r="T31" s="55"/>
      <c r="U31" s="55"/>
      <c r="V31" s="57"/>
      <c r="W31" s="50"/>
      <c r="X31" s="50"/>
      <c r="Y31" s="50"/>
      <c r="Z31" s="58"/>
      <c r="AA31" s="59"/>
      <c r="AB31" s="58"/>
      <c r="AC31" s="58"/>
      <c r="AD31" s="60"/>
      <c r="AE31" s="60"/>
      <c r="AF31" s="58"/>
      <c r="AG31" s="58"/>
      <c r="AH31" s="58"/>
      <c r="AI31" s="58"/>
      <c r="AJ31" s="58"/>
      <c r="AK31" s="58"/>
      <c r="AL31" s="58"/>
    </row>
    <row r="32" spans="1:38" x14ac:dyDescent="0.45">
      <c r="E32" s="50"/>
      <c r="F32" s="50"/>
      <c r="G32" s="51"/>
      <c r="H32" s="50"/>
      <c r="I32" s="50"/>
      <c r="J32" s="50"/>
      <c r="K32" s="50"/>
      <c r="L32" s="52"/>
      <c r="M32" s="53"/>
      <c r="N32" s="54"/>
      <c r="O32" s="54"/>
      <c r="P32" s="54"/>
      <c r="Q32" s="50"/>
      <c r="R32" s="55"/>
      <c r="S32" s="56"/>
      <c r="T32" s="55"/>
      <c r="U32" s="55"/>
      <c r="V32" s="57"/>
      <c r="W32" s="50"/>
      <c r="X32" s="50"/>
      <c r="Y32" s="50"/>
      <c r="Z32" s="58"/>
      <c r="AA32" s="59"/>
      <c r="AB32" s="58"/>
      <c r="AC32" s="58"/>
      <c r="AD32" s="60"/>
      <c r="AE32" s="60"/>
      <c r="AF32" s="58"/>
      <c r="AG32" s="58"/>
      <c r="AH32" s="58"/>
      <c r="AI32" s="58"/>
      <c r="AJ32" s="58"/>
      <c r="AK32" s="58"/>
      <c r="AL32" s="58"/>
    </row>
    <row r="33" spans="5:38" x14ac:dyDescent="0.45">
      <c r="E33" s="50"/>
      <c r="F33" s="50"/>
      <c r="G33" s="51"/>
      <c r="H33" s="50"/>
      <c r="I33" s="50"/>
      <c r="J33" s="50"/>
      <c r="K33" s="50"/>
      <c r="L33" s="52"/>
      <c r="M33" s="53"/>
      <c r="N33" s="54"/>
      <c r="O33" s="54"/>
      <c r="P33" s="54"/>
      <c r="Q33" s="50"/>
      <c r="R33" s="55"/>
      <c r="S33" s="56"/>
      <c r="T33" s="55"/>
      <c r="U33" s="55"/>
      <c r="V33" s="57"/>
      <c r="W33" s="50"/>
      <c r="X33" s="50"/>
      <c r="Y33" s="50"/>
      <c r="Z33" s="58"/>
      <c r="AA33" s="59"/>
      <c r="AB33" s="58"/>
      <c r="AC33" s="58"/>
      <c r="AD33" s="60"/>
      <c r="AE33" s="60"/>
      <c r="AF33" s="58"/>
      <c r="AG33" s="58"/>
      <c r="AH33" s="58"/>
      <c r="AI33" s="58"/>
      <c r="AJ33" s="58"/>
      <c r="AK33" s="58"/>
      <c r="AL33" s="58"/>
    </row>
    <row r="34" spans="5:38" x14ac:dyDescent="0.45">
      <c r="E34" s="50"/>
      <c r="F34" s="50"/>
      <c r="G34" s="51"/>
      <c r="H34" s="50"/>
      <c r="I34" s="50"/>
      <c r="J34" s="50"/>
      <c r="K34" s="50"/>
      <c r="L34" s="52"/>
      <c r="M34" s="53"/>
      <c r="N34" s="54"/>
      <c r="O34" s="54"/>
      <c r="P34" s="54"/>
      <c r="Q34" s="50"/>
      <c r="R34" s="55"/>
      <c r="S34" s="56"/>
      <c r="T34" s="55"/>
      <c r="U34" s="55"/>
      <c r="V34" s="57"/>
      <c r="W34" s="50"/>
      <c r="X34" s="50"/>
      <c r="Y34" s="50"/>
      <c r="Z34" s="58"/>
      <c r="AA34" s="59"/>
      <c r="AB34" s="58"/>
      <c r="AC34" s="58"/>
      <c r="AD34" s="60"/>
      <c r="AE34" s="60"/>
      <c r="AF34" s="58"/>
      <c r="AG34" s="58"/>
      <c r="AH34" s="58"/>
      <c r="AI34" s="58"/>
      <c r="AJ34" s="58"/>
      <c r="AK34" s="58"/>
      <c r="AL34" s="58"/>
    </row>
    <row r="35" spans="5:38" x14ac:dyDescent="0.45">
      <c r="E35" s="50"/>
      <c r="F35" s="50"/>
      <c r="G35" s="51"/>
      <c r="H35" s="50"/>
      <c r="I35" s="50"/>
      <c r="J35" s="50"/>
      <c r="K35" s="50"/>
      <c r="L35" s="52"/>
      <c r="M35" s="53"/>
      <c r="N35" s="54"/>
      <c r="O35" s="54"/>
      <c r="P35" s="54"/>
      <c r="Q35" s="50"/>
      <c r="R35" s="55"/>
      <c r="S35" s="56"/>
      <c r="T35" s="55"/>
      <c r="U35" s="55"/>
      <c r="V35" s="57"/>
      <c r="W35" s="50"/>
      <c r="X35" s="50"/>
      <c r="Y35" s="50"/>
      <c r="Z35" s="58"/>
      <c r="AA35" s="59"/>
      <c r="AB35" s="58"/>
      <c r="AC35" s="58"/>
      <c r="AD35" s="60"/>
      <c r="AE35" s="60"/>
      <c r="AF35" s="58"/>
      <c r="AG35" s="58"/>
      <c r="AH35" s="58"/>
      <c r="AI35" s="58"/>
      <c r="AJ35" s="58"/>
      <c r="AK35" s="58"/>
      <c r="AL35" s="58"/>
    </row>
    <row r="36" spans="5:38" x14ac:dyDescent="0.45">
      <c r="E36" s="50"/>
      <c r="F36" s="50"/>
      <c r="G36" s="51"/>
      <c r="H36" s="50"/>
      <c r="I36" s="50"/>
      <c r="J36" s="50"/>
      <c r="K36" s="50"/>
      <c r="L36" s="52"/>
      <c r="M36" s="53"/>
      <c r="N36" s="54"/>
      <c r="O36" s="54"/>
      <c r="P36" s="54"/>
      <c r="Q36" s="50"/>
      <c r="R36" s="55"/>
      <c r="S36" s="56"/>
      <c r="T36" s="55"/>
      <c r="U36" s="55"/>
      <c r="V36" s="57"/>
      <c r="W36" s="50"/>
      <c r="X36" s="50"/>
      <c r="Y36" s="50"/>
      <c r="Z36" s="58"/>
      <c r="AA36" s="59"/>
      <c r="AB36" s="58"/>
      <c r="AC36" s="58"/>
      <c r="AD36" s="60"/>
      <c r="AE36" s="60"/>
      <c r="AF36" s="58"/>
      <c r="AG36" s="58"/>
      <c r="AH36" s="58"/>
      <c r="AI36" s="58"/>
      <c r="AJ36" s="58"/>
      <c r="AK36" s="58"/>
      <c r="AL36" s="58"/>
    </row>
    <row r="37" spans="5:38" x14ac:dyDescent="0.45">
      <c r="E37" s="50"/>
      <c r="F37" s="50"/>
      <c r="G37" s="51"/>
      <c r="H37" s="50"/>
      <c r="I37" s="50"/>
      <c r="J37" s="50"/>
      <c r="K37" s="50"/>
      <c r="L37" s="52"/>
      <c r="M37" s="53"/>
      <c r="N37" s="54"/>
      <c r="O37" s="54"/>
      <c r="P37" s="54"/>
      <c r="Q37" s="50"/>
      <c r="R37" s="55"/>
      <c r="S37" s="56"/>
      <c r="T37" s="55"/>
      <c r="U37" s="55"/>
      <c r="V37" s="57"/>
      <c r="W37" s="50"/>
      <c r="X37" s="50"/>
      <c r="Y37" s="50"/>
      <c r="Z37" s="58"/>
      <c r="AA37" s="59"/>
      <c r="AB37" s="58"/>
      <c r="AC37" s="58"/>
      <c r="AD37" s="60"/>
      <c r="AE37" s="60"/>
      <c r="AF37" s="58"/>
      <c r="AG37" s="58"/>
      <c r="AH37" s="58"/>
      <c r="AI37" s="58"/>
      <c r="AJ37" s="58"/>
      <c r="AK37" s="58"/>
      <c r="AL37" s="58"/>
    </row>
    <row r="38" spans="5:38" x14ac:dyDescent="0.45">
      <c r="E38" s="50"/>
      <c r="F38" s="50"/>
      <c r="G38" s="51"/>
      <c r="H38" s="50"/>
      <c r="I38" s="50"/>
      <c r="J38" s="50"/>
      <c r="K38" s="50"/>
      <c r="L38" s="52"/>
      <c r="M38" s="53"/>
      <c r="N38" s="54"/>
      <c r="O38" s="54"/>
      <c r="P38" s="54"/>
      <c r="Q38" s="50"/>
      <c r="R38" s="55"/>
      <c r="S38" s="56"/>
      <c r="T38" s="55"/>
      <c r="U38" s="55"/>
      <c r="V38" s="57"/>
      <c r="W38" s="50"/>
      <c r="X38" s="50"/>
      <c r="Y38" s="50"/>
      <c r="Z38" s="58"/>
      <c r="AA38" s="59"/>
      <c r="AB38" s="58"/>
      <c r="AC38" s="58"/>
      <c r="AD38" s="60"/>
      <c r="AE38" s="60"/>
      <c r="AF38" s="58"/>
      <c r="AG38" s="58"/>
      <c r="AH38" s="58"/>
      <c r="AI38" s="58"/>
      <c r="AJ38" s="58"/>
      <c r="AK38" s="58"/>
      <c r="AL38" s="58"/>
    </row>
    <row r="39" spans="5:38" x14ac:dyDescent="0.45">
      <c r="E39" s="50"/>
      <c r="F39" s="50"/>
      <c r="G39" s="51"/>
      <c r="H39" s="50"/>
      <c r="I39" s="50"/>
      <c r="J39" s="50"/>
      <c r="K39" s="50"/>
      <c r="L39" s="52"/>
      <c r="M39" s="53"/>
      <c r="N39" s="54"/>
      <c r="O39" s="54"/>
      <c r="P39" s="54"/>
      <c r="Q39" s="50"/>
      <c r="R39" s="55"/>
      <c r="S39" s="56"/>
      <c r="T39" s="55"/>
      <c r="U39" s="55"/>
      <c r="V39" s="57"/>
      <c r="W39" s="50"/>
      <c r="X39" s="50"/>
      <c r="Y39" s="50"/>
      <c r="Z39" s="58"/>
      <c r="AA39" s="59"/>
      <c r="AB39" s="58"/>
      <c r="AC39" s="58"/>
      <c r="AD39" s="60"/>
      <c r="AE39" s="60"/>
      <c r="AF39" s="58"/>
      <c r="AG39" s="58"/>
      <c r="AH39" s="58"/>
      <c r="AI39" s="58"/>
      <c r="AJ39" s="58"/>
      <c r="AK39" s="58"/>
      <c r="AL39" s="58"/>
    </row>
    <row r="40" spans="5:38" x14ac:dyDescent="0.45">
      <c r="E40" s="50"/>
      <c r="F40" s="50"/>
      <c r="G40" s="51"/>
      <c r="H40" s="50"/>
      <c r="I40" s="50"/>
      <c r="J40" s="50"/>
      <c r="K40" s="50"/>
      <c r="L40" s="52"/>
      <c r="M40" s="53"/>
      <c r="N40" s="54"/>
      <c r="O40" s="54"/>
      <c r="P40" s="54"/>
      <c r="Q40" s="50"/>
      <c r="R40" s="55"/>
      <c r="S40" s="56"/>
      <c r="T40" s="55"/>
      <c r="U40" s="55"/>
      <c r="V40" s="57"/>
      <c r="W40" s="50"/>
      <c r="X40" s="50"/>
      <c r="Y40" s="50"/>
      <c r="Z40" s="58"/>
      <c r="AA40" s="59"/>
      <c r="AB40" s="58"/>
      <c r="AC40" s="58"/>
      <c r="AD40" s="60"/>
      <c r="AE40" s="60"/>
      <c r="AF40" s="58"/>
      <c r="AG40" s="58"/>
      <c r="AH40" s="58"/>
      <c r="AI40" s="58"/>
      <c r="AJ40" s="58"/>
      <c r="AK40" s="58"/>
      <c r="AL40" s="58"/>
    </row>
    <row r="41" spans="5:38" x14ac:dyDescent="0.45">
      <c r="E41" s="50"/>
      <c r="F41" s="50"/>
      <c r="G41" s="51"/>
      <c r="H41" s="50"/>
      <c r="I41" s="50"/>
      <c r="J41" s="50"/>
      <c r="K41" s="50"/>
      <c r="L41" s="52"/>
      <c r="M41" s="53"/>
      <c r="N41" s="54"/>
      <c r="O41" s="54"/>
      <c r="P41" s="54"/>
      <c r="Q41" s="50"/>
      <c r="R41" s="55"/>
      <c r="S41" s="56"/>
      <c r="T41" s="55"/>
      <c r="U41" s="55"/>
      <c r="V41" s="57"/>
      <c r="W41" s="50"/>
      <c r="X41" s="50"/>
      <c r="Y41" s="50"/>
      <c r="Z41" s="58"/>
      <c r="AA41" s="59"/>
      <c r="AB41" s="58"/>
      <c r="AC41" s="58"/>
      <c r="AD41" s="60"/>
      <c r="AE41" s="60"/>
      <c r="AF41" s="58"/>
      <c r="AG41" s="58"/>
      <c r="AH41" s="58"/>
      <c r="AI41" s="58"/>
      <c r="AJ41" s="58"/>
      <c r="AK41" s="58"/>
      <c r="AL41" s="58"/>
    </row>
    <row r="42" spans="5:38" x14ac:dyDescent="0.45">
      <c r="E42" s="50"/>
      <c r="F42" s="50"/>
      <c r="G42" s="51"/>
      <c r="H42" s="50"/>
      <c r="I42" s="50"/>
      <c r="J42" s="50"/>
      <c r="K42" s="50"/>
      <c r="L42" s="52"/>
      <c r="M42" s="53"/>
      <c r="N42" s="54"/>
      <c r="O42" s="54"/>
      <c r="P42" s="54"/>
      <c r="Q42" s="50"/>
      <c r="R42" s="55"/>
      <c r="S42" s="56"/>
      <c r="T42" s="55"/>
      <c r="U42" s="55"/>
      <c r="V42" s="57"/>
      <c r="W42" s="50"/>
      <c r="X42" s="50"/>
      <c r="Y42" s="50"/>
      <c r="Z42" s="58"/>
      <c r="AA42" s="59"/>
      <c r="AB42" s="58"/>
      <c r="AC42" s="58"/>
      <c r="AD42" s="60"/>
      <c r="AE42" s="60"/>
      <c r="AF42" s="58"/>
      <c r="AG42" s="58"/>
      <c r="AH42" s="58"/>
      <c r="AI42" s="58"/>
      <c r="AJ42" s="58"/>
      <c r="AK42" s="58"/>
      <c r="AL42" s="58"/>
    </row>
    <row r="43" spans="5:38" x14ac:dyDescent="0.45">
      <c r="E43" s="50"/>
      <c r="F43" s="50"/>
      <c r="G43" s="51"/>
      <c r="H43" s="50"/>
      <c r="I43" s="50"/>
      <c r="J43" s="50"/>
      <c r="K43" s="50"/>
      <c r="L43" s="52"/>
      <c r="M43" s="53"/>
      <c r="N43" s="54"/>
      <c r="O43" s="54"/>
      <c r="P43" s="54"/>
      <c r="Q43" s="50"/>
      <c r="R43" s="55"/>
      <c r="S43" s="56"/>
      <c r="T43" s="55"/>
      <c r="U43" s="55"/>
      <c r="V43" s="57"/>
      <c r="W43" s="50"/>
      <c r="X43" s="50"/>
      <c r="Y43" s="50"/>
      <c r="Z43" s="58"/>
      <c r="AA43" s="59"/>
      <c r="AB43" s="58"/>
      <c r="AC43" s="58"/>
      <c r="AD43" s="60"/>
      <c r="AE43" s="60"/>
      <c r="AF43" s="58"/>
      <c r="AG43" s="58"/>
      <c r="AH43" s="58"/>
      <c r="AI43" s="58"/>
      <c r="AJ43" s="58"/>
      <c r="AK43" s="58"/>
      <c r="AL43" s="58"/>
    </row>
    <row r="44" spans="5:38" x14ac:dyDescent="0.45">
      <c r="E44" s="50"/>
      <c r="F44" s="50"/>
      <c r="G44" s="51"/>
      <c r="H44" s="50"/>
      <c r="I44" s="50"/>
      <c r="J44" s="50"/>
      <c r="K44" s="50"/>
      <c r="L44" s="52"/>
      <c r="M44" s="53"/>
      <c r="N44" s="54"/>
      <c r="O44" s="54"/>
      <c r="P44" s="54"/>
      <c r="Q44" s="50"/>
      <c r="R44" s="55"/>
      <c r="S44" s="56"/>
      <c r="T44" s="55"/>
      <c r="U44" s="55"/>
      <c r="V44" s="57"/>
      <c r="W44" s="50"/>
      <c r="X44" s="50"/>
      <c r="Y44" s="50"/>
      <c r="Z44" s="58"/>
      <c r="AA44" s="59"/>
      <c r="AB44" s="58"/>
      <c r="AC44" s="58"/>
      <c r="AD44" s="60"/>
      <c r="AE44" s="60"/>
      <c r="AF44" s="58"/>
      <c r="AG44" s="58"/>
      <c r="AH44" s="58"/>
      <c r="AI44" s="58"/>
      <c r="AJ44" s="58"/>
      <c r="AK44" s="58"/>
      <c r="AL44" s="58"/>
    </row>
    <row r="45" spans="5:38" x14ac:dyDescent="0.45">
      <c r="E45" s="50"/>
      <c r="F45" s="50"/>
      <c r="G45" s="51"/>
      <c r="H45" s="50"/>
      <c r="I45" s="50"/>
      <c r="J45" s="50"/>
      <c r="K45" s="50"/>
      <c r="L45" s="52"/>
      <c r="M45" s="53"/>
      <c r="N45" s="54"/>
      <c r="O45" s="54"/>
      <c r="P45" s="54"/>
      <c r="Q45" s="50"/>
      <c r="R45" s="55"/>
      <c r="S45" s="56"/>
      <c r="T45" s="55"/>
      <c r="U45" s="55"/>
      <c r="V45" s="57"/>
      <c r="W45" s="50"/>
      <c r="X45" s="50"/>
      <c r="Y45" s="50"/>
      <c r="Z45" s="58"/>
      <c r="AA45" s="59"/>
      <c r="AB45" s="58"/>
      <c r="AC45" s="58"/>
      <c r="AD45" s="60"/>
      <c r="AE45" s="60"/>
      <c r="AF45" s="58"/>
      <c r="AG45" s="58"/>
      <c r="AH45" s="58"/>
      <c r="AI45" s="58"/>
      <c r="AJ45" s="58"/>
      <c r="AK45" s="58"/>
      <c r="AL45" s="58"/>
    </row>
    <row r="46" spans="5:38" x14ac:dyDescent="0.45">
      <c r="E46" s="50"/>
      <c r="F46" s="50"/>
      <c r="G46" s="51"/>
      <c r="H46" s="50"/>
      <c r="I46" s="50"/>
      <c r="J46" s="50"/>
      <c r="K46" s="50"/>
      <c r="L46" s="52"/>
      <c r="M46" s="53"/>
      <c r="N46" s="54"/>
      <c r="O46" s="54"/>
      <c r="P46" s="54"/>
      <c r="Q46" s="50"/>
      <c r="R46" s="55"/>
      <c r="S46" s="56"/>
      <c r="T46" s="55"/>
      <c r="U46" s="55"/>
      <c r="V46" s="57"/>
      <c r="W46" s="50"/>
      <c r="X46" s="50"/>
      <c r="Y46" s="50"/>
      <c r="Z46" s="58"/>
      <c r="AA46" s="59"/>
      <c r="AB46" s="58"/>
      <c r="AC46" s="58"/>
      <c r="AD46" s="60"/>
      <c r="AE46" s="60"/>
      <c r="AF46" s="58"/>
      <c r="AG46" s="58"/>
      <c r="AH46" s="58"/>
      <c r="AI46" s="58"/>
      <c r="AJ46" s="58"/>
      <c r="AK46" s="58"/>
      <c r="AL46" s="58"/>
    </row>
    <row r="47" spans="5:38" x14ac:dyDescent="0.45">
      <c r="E47" s="50"/>
      <c r="F47" s="50"/>
      <c r="G47" s="51"/>
      <c r="H47" s="50"/>
      <c r="I47" s="50"/>
      <c r="J47" s="50"/>
      <c r="K47" s="50"/>
      <c r="L47" s="52"/>
      <c r="M47" s="53"/>
      <c r="N47" s="54"/>
      <c r="O47" s="54"/>
      <c r="P47" s="54"/>
      <c r="Q47" s="50"/>
      <c r="R47" s="55"/>
      <c r="S47" s="56"/>
      <c r="T47" s="55"/>
      <c r="U47" s="55"/>
      <c r="V47" s="57"/>
      <c r="W47" s="50"/>
      <c r="X47" s="50"/>
      <c r="Y47" s="50"/>
      <c r="Z47" s="58"/>
      <c r="AA47" s="59"/>
      <c r="AB47" s="58"/>
      <c r="AC47" s="58"/>
      <c r="AD47" s="60"/>
      <c r="AE47" s="60"/>
      <c r="AF47" s="58"/>
      <c r="AG47" s="58"/>
      <c r="AH47" s="58"/>
      <c r="AI47" s="58"/>
      <c r="AJ47" s="58"/>
      <c r="AK47" s="58"/>
      <c r="AL47" s="58"/>
    </row>
    <row r="48" spans="5:38" x14ac:dyDescent="0.45">
      <c r="E48" s="50"/>
      <c r="F48" s="50"/>
      <c r="G48" s="51"/>
      <c r="H48" s="50"/>
      <c r="I48" s="50"/>
      <c r="J48" s="50"/>
      <c r="K48" s="50"/>
      <c r="L48" s="52"/>
      <c r="M48" s="53"/>
      <c r="N48" s="54"/>
      <c r="O48" s="54"/>
      <c r="P48" s="54"/>
      <c r="Q48" s="50"/>
      <c r="R48" s="55"/>
      <c r="S48" s="56"/>
      <c r="T48" s="55"/>
      <c r="U48" s="55"/>
      <c r="V48" s="57"/>
      <c r="W48" s="50"/>
      <c r="X48" s="50"/>
      <c r="Y48" s="50"/>
      <c r="Z48" s="58"/>
      <c r="AA48" s="59"/>
      <c r="AB48" s="58"/>
      <c r="AC48" s="58"/>
      <c r="AD48" s="60"/>
      <c r="AE48" s="60"/>
      <c r="AF48" s="58"/>
      <c r="AG48" s="58"/>
      <c r="AH48" s="58"/>
      <c r="AI48" s="58"/>
      <c r="AJ48" s="58"/>
      <c r="AK48" s="58"/>
      <c r="AL48" s="58"/>
    </row>
    <row r="49" spans="5:38" x14ac:dyDescent="0.45">
      <c r="E49" s="50"/>
      <c r="F49" s="50"/>
      <c r="G49" s="51"/>
      <c r="H49" s="50"/>
      <c r="I49" s="50"/>
      <c r="J49" s="50"/>
      <c r="K49" s="50"/>
      <c r="L49" s="52"/>
      <c r="M49" s="53"/>
      <c r="N49" s="54"/>
      <c r="O49" s="54"/>
      <c r="P49" s="54"/>
      <c r="Q49" s="50"/>
      <c r="R49" s="55"/>
      <c r="S49" s="56"/>
      <c r="T49" s="55"/>
      <c r="U49" s="55"/>
      <c r="V49" s="57"/>
      <c r="W49" s="50"/>
      <c r="X49" s="50"/>
      <c r="Y49" s="50"/>
      <c r="Z49" s="58"/>
      <c r="AA49" s="59"/>
      <c r="AB49" s="58"/>
      <c r="AC49" s="58"/>
      <c r="AD49" s="60"/>
      <c r="AE49" s="60"/>
      <c r="AF49" s="58"/>
      <c r="AG49" s="58"/>
      <c r="AH49" s="58"/>
      <c r="AI49" s="58"/>
      <c r="AJ49" s="58"/>
      <c r="AK49" s="58"/>
      <c r="AL49" s="58"/>
    </row>
    <row r="50" spans="5:38" x14ac:dyDescent="0.45">
      <c r="E50" s="50"/>
      <c r="F50" s="50"/>
      <c r="G50" s="51"/>
      <c r="H50" s="50"/>
      <c r="I50" s="50"/>
      <c r="J50" s="50"/>
      <c r="K50" s="50"/>
      <c r="L50" s="52"/>
      <c r="M50" s="53"/>
      <c r="N50" s="54"/>
      <c r="O50" s="54"/>
      <c r="P50" s="54"/>
      <c r="Q50" s="50"/>
      <c r="R50" s="55"/>
      <c r="S50" s="56"/>
      <c r="T50" s="55"/>
      <c r="U50" s="55"/>
      <c r="V50" s="57"/>
      <c r="W50" s="50"/>
      <c r="X50" s="50"/>
      <c r="Y50" s="50"/>
      <c r="Z50" s="58"/>
      <c r="AA50" s="59"/>
      <c r="AB50" s="58"/>
      <c r="AC50" s="58"/>
      <c r="AD50" s="60"/>
      <c r="AE50" s="60"/>
      <c r="AF50" s="58"/>
      <c r="AG50" s="58"/>
      <c r="AH50" s="58"/>
      <c r="AI50" s="58"/>
      <c r="AJ50" s="58"/>
      <c r="AK50" s="58"/>
      <c r="AL50" s="58"/>
    </row>
  </sheetData>
  <sheetProtection formatCells="0" formatColumns="0" formatRows="0" insertColumns="0" insertRows="0" insertHyperlinks="0" deleteColumns="0" deleteRows="0" sort="0" autoFilter="0" pivotTables="0"/>
  <mergeCells count="44"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ageMargins left="0.25" right="0.25" top="0.25" bottom="0.25" header="0.3" footer="0.3"/>
  <pageSetup paperSize="9" scale="50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</vt:i4>
      </vt:variant>
      <vt:variant>
        <vt:lpstr>ช่วงที่มีชื่อ</vt:lpstr>
      </vt:variant>
      <vt:variant>
        <vt:i4>2</vt:i4>
      </vt:variant>
    </vt:vector>
  </HeadingPairs>
  <TitlesOfParts>
    <vt:vector size="3" baseType="lpstr">
      <vt:lpstr>pds-7</vt:lpstr>
      <vt:lpstr>'pds-7'!Print_Area</vt:lpstr>
      <vt:lpstr>'pds-7'!Print_Titles</vt:lpstr>
    </vt:vector>
  </TitlesOfParts>
  <Manager/>
  <Company>DLA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</dc:creator>
  <cp:keywords/>
  <dc:description/>
  <cp:lastModifiedBy>Customer-PC</cp:lastModifiedBy>
  <cp:lastPrinted>2021-03-02T03:39:15Z</cp:lastPrinted>
  <dcterms:created xsi:type="dcterms:W3CDTF">2010-09-03T23:45:18Z</dcterms:created>
  <dcterms:modified xsi:type="dcterms:W3CDTF">2021-03-02T03:39:17Z</dcterms:modified>
  <cp:category/>
</cp:coreProperties>
</file>